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6"/>
  <workbookPr defaultThemeVersion="124226"/>
  <mc:AlternateContent xmlns:mc="http://schemas.openxmlformats.org/markup-compatibility/2006">
    <mc:Choice Requires="x15">
      <x15ac:absPath xmlns:x15ac="http://schemas.microsoft.com/office/spreadsheetml/2010/11/ac" url="\\FILESRV01\ProcurementsAlma\PROCUREMENT DEPARTMENT CASES\Kilacou\2024\ek21-2024 - Annual Procurement of Filters -26.468,59\SITE\"/>
    </mc:Choice>
  </mc:AlternateContent>
  <xr:revisionPtr revIDLastSave="0" documentId="8_{95D8D8D7-6DA3-48E5-8308-28F1FC0A2D4B}" xr6:coauthVersionLast="36" xr6:coauthVersionMax="36" xr10:uidLastSave="{00000000-0000-0000-0000-000000000000}"/>
  <bookViews>
    <workbookView xWindow="0" yWindow="0" windowWidth="28800" windowHeight="12210" tabRatio="287" xr2:uid="{00000000-000D-0000-FFFF-FFFF00000000}"/>
  </bookViews>
  <sheets>
    <sheet name="Filters for Terberg Tractors" sheetId="2" r:id="rId1"/>
  </sheets>
  <definedNames>
    <definedName name="_xlnm.Print_Area" localSheetId="0">'Filters for Terberg Tractors'!$B$2:$I$41</definedName>
  </definedNames>
  <calcPr calcId="191029"/>
</workbook>
</file>

<file path=xl/calcChain.xml><?xml version="1.0" encoding="utf-8"?>
<calcChain xmlns="http://schemas.openxmlformats.org/spreadsheetml/2006/main">
  <c r="I34" i="2" l="1"/>
  <c r="I35" i="2" s="1"/>
  <c r="I36" i="2" l="1"/>
</calcChain>
</file>

<file path=xl/sharedStrings.xml><?xml version="1.0" encoding="utf-8"?>
<sst xmlns="http://schemas.openxmlformats.org/spreadsheetml/2006/main" count="100" uniqueCount="63">
  <si>
    <t>A/A</t>
  </si>
  <si>
    <t>Είδος Φίλτρου</t>
  </si>
  <si>
    <t>Τύπος Μηχανήματος</t>
  </si>
  <si>
    <t>Σύνολο</t>
  </si>
  <si>
    <t>Remarks// General Terms</t>
  </si>
  <si>
    <t xml:space="preserve">                                                                                                                                                                                                                                            Αξία</t>
  </si>
  <si>
    <t>ΦΠΑ</t>
  </si>
  <si>
    <t>P/N TERBERG</t>
  </si>
  <si>
    <t>Εναλλακτικοί κωδικοί φίλτρων ΟΕΜ</t>
  </si>
  <si>
    <t>ΦΙΛΤΡΑ ΕΛΑΙΟΥ</t>
  </si>
  <si>
    <t>FLEET GUARD, LF-3970</t>
  </si>
  <si>
    <t>ΦΙΛΤΡΑ ΠΕΤΡΕΛΑΙΟΥ</t>
  </si>
  <si>
    <t>FLEET GUARD, FF-63054 NN</t>
  </si>
  <si>
    <t>HIFI SN40706</t>
  </si>
  <si>
    <t>ΦΙΛΤΡΑ ΑΕΡΑ</t>
  </si>
  <si>
    <t>HIFI SA16473</t>
  </si>
  <si>
    <t>ΦΙΛΤΡΑ ΑΕΡΑ(ΚΑΣΕΤΑ)</t>
  </si>
  <si>
    <t>HIFI SA16508</t>
  </si>
  <si>
    <t>ΦΙΛΤΡΑ ΞΗΡΑΝΤΗΡΑ</t>
  </si>
  <si>
    <t>MANN TB1394/1</t>
  </si>
  <si>
    <t>ΦΙΛΤΡΑ ΚΑΜΠΙΝΑΣ</t>
  </si>
  <si>
    <t>ALCO MD9448</t>
  </si>
  <si>
    <t>ΦΙΛΤΡΑ ΣΑΣΜΑΝ</t>
  </si>
  <si>
    <t>ΦΙΛΤΡΑ ΥΔΡΑΥΛΙΚΟΥ</t>
  </si>
  <si>
    <t>HIFI SA12519</t>
  </si>
  <si>
    <t>ΦΙΛΤΡΑ ΑΝΑΘΥΜΙΑΣΕΩΝ</t>
  </si>
  <si>
    <t>FLEET GUARD, CV52001</t>
  </si>
  <si>
    <t>ΦΙΛΤΡΑ ΑΝΑΠΝΟΗΣ</t>
  </si>
  <si>
    <t>ΦΙΛΤΡΑ AD BLUE(ΟΥΡΙΑΣ)</t>
  </si>
  <si>
    <t>FLEET GUARD, UF106</t>
  </si>
  <si>
    <t>ΦΙΛΤΡΑ AD BLUE(ΦΛΟΤΕΡ)</t>
  </si>
  <si>
    <t>TERBERG YT-182</t>
  </si>
  <si>
    <t>TERBERG YT-193</t>
  </si>
  <si>
    <t>TERBERG YT-194</t>
  </si>
  <si>
    <t>TERBERG YT-195</t>
  </si>
  <si>
    <t>FLEET GUARD, FS20121</t>
  </si>
  <si>
    <t>FLEET GUARD, HF35208</t>
  </si>
  <si>
    <t>ΜΟΝΑΔΑ AD BLUE</t>
  </si>
  <si>
    <t>TERBERG YT-196</t>
  </si>
  <si>
    <t>TERBERG YT-197</t>
  </si>
  <si>
    <t>TERBERG YT-198</t>
  </si>
  <si>
    <t>MANN H11006Z</t>
  </si>
  <si>
    <t>MANN PU9015Z</t>
  </si>
  <si>
    <t>MANN WH960</t>
  </si>
  <si>
    <t>ΦΙΛΤΡΑ AD BLUE(LEIDING)</t>
  </si>
  <si>
    <t>VOLVO-21376721</t>
  </si>
  <si>
    <t>T28041690</t>
  </si>
  <si>
    <t>MANN HD716</t>
  </si>
  <si>
    <t>TERBERG RO-RO (RT-283)</t>
  </si>
  <si>
    <t xml:space="preserve">ALLISON </t>
  </si>
  <si>
    <t>Αιτούμενη ποσότητα φίλτρων για προμήθεια (τεμ)</t>
  </si>
  <si>
    <r>
      <t xml:space="preserve">4. </t>
    </r>
    <r>
      <rPr>
        <u/>
        <sz val="11"/>
        <color theme="1"/>
        <rFont val="Calibri"/>
        <family val="2"/>
        <charset val="161"/>
        <scheme val="minor"/>
      </rPr>
      <t>Payment Terms</t>
    </r>
    <r>
      <rPr>
        <sz val="11"/>
        <color theme="1"/>
        <rFont val="Calibri"/>
        <family val="2"/>
        <charset val="161"/>
        <scheme val="minor"/>
      </rPr>
      <t>: Payment within two (2) months upon invoicing and only after the services' final delivery and acceptance by the competent Acceptance Committee.</t>
    </r>
  </si>
  <si>
    <t>Procurumet of the following items : Filters for the Terminal Tractors Terberg YT182,YT193 Ro-Ro Terberg RT283</t>
  </si>
  <si>
    <t>Προμήθεια των παρακάτω ειδών : Φίλτρα για τους Ελκυστήρες Terberg YT182,YT193 , Ελκυστήρες  Terberg RT283</t>
  </si>
  <si>
    <t>2. All offered filters should be brand-new without defects or damages, first class and suitable for the purpose for which they are intended. The requested product codes have to be clearly stated within the offer.</t>
  </si>
  <si>
    <t>1. The above filters are intented for the annual maintenance (5,000 hours) of the terminal Tractors TERBERG YT 182,YT193,RT 283. All offered filters should be from well known companies (such as Donaldson,Man,Fleetguard,Volvo,Alison,Alco etc.) suitable for these type of Tractors .</t>
  </si>
  <si>
    <r>
      <t>Ενδεικτική τιμή μονάδας (</t>
    </r>
    <r>
      <rPr>
        <b/>
        <sz val="10"/>
        <rFont val="Calibri"/>
        <family val="2"/>
        <charset val="161"/>
      </rPr>
      <t>€)</t>
    </r>
  </si>
  <si>
    <r>
      <t>Συνολική τιμή (</t>
    </r>
    <r>
      <rPr>
        <b/>
        <sz val="10"/>
        <rFont val="Calibri"/>
        <family val="2"/>
        <charset val="161"/>
      </rPr>
      <t>€)</t>
    </r>
  </si>
  <si>
    <r>
      <t xml:space="preserve">3. </t>
    </r>
    <r>
      <rPr>
        <u/>
        <sz val="11"/>
        <color theme="1"/>
        <rFont val="Calibri"/>
        <family val="2"/>
        <charset val="161"/>
        <scheme val="minor"/>
      </rPr>
      <t>Delivery Terms</t>
    </r>
    <r>
      <rPr>
        <sz val="11"/>
        <color theme="1"/>
        <rFont val="Calibri"/>
        <family val="2"/>
        <charset val="161"/>
        <scheme val="minor"/>
      </rPr>
      <t>: a. Delivery Place: The filters must be delivered - with no extra charge from the contractor (DDP) - at PPA Container Terminal – Pier I – A7 Workshop Warehouse N. Ikonio – (Contact Person Kontogouris N. 210 4550587 /210 4550569 ). Delivery Time: three (3) weeks from the official award.</t>
    </r>
  </si>
  <si>
    <t>TERBERG</t>
  </si>
  <si>
    <t>FIBA CF-83</t>
  </si>
  <si>
    <t>HI-FI   FS161</t>
  </si>
  <si>
    <t xml:space="preserve">VOLVO-21538975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</si>
</sst>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6" x14ac:knownFonts="1">
    <font>
      <sz val="11"/>
      <color theme="1"/>
      <name val="Calibri"/>
      <family val="2"/>
      <charset val="161"/>
      <scheme val="minor"/>
    </font>
    <font>
      <sz val="10"/>
      <name val="Calibri"/>
      <family val="2"/>
      <charset val="161"/>
      <scheme val="minor"/>
    </font>
    <font>
      <b/>
      <sz val="10"/>
      <name val="Calibri"/>
      <family val="2"/>
      <charset val="161"/>
      <scheme val="minor"/>
    </font>
    <font>
      <u/>
      <sz val="11"/>
      <color theme="1"/>
      <name val="Calibri"/>
      <family val="2"/>
      <charset val="161"/>
      <scheme val="minor"/>
    </font>
    <font>
      <b/>
      <sz val="11"/>
      <color theme="1"/>
      <name val="Calibri"/>
      <family val="2"/>
      <charset val="161"/>
      <scheme val="minor"/>
    </font>
    <font>
      <b/>
      <sz val="10"/>
      <name val="Calibri"/>
      <family val="2"/>
      <charset val="161"/>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27">
    <xf numFmtId="0" fontId="0" fillId="0" borderId="0" xfId="0"/>
    <xf numFmtId="0" fontId="2" fillId="2" borderId="0" xfId="0" applyFont="1" applyFill="1" applyBorder="1" applyAlignment="1">
      <alignment horizontal="center" vertical="center" wrapText="1"/>
    </xf>
    <xf numFmtId="0" fontId="0" fillId="2" borderId="0" xfId="0" applyFill="1" applyAlignment="1">
      <alignment wrapText="1"/>
    </xf>
    <xf numFmtId="0" fontId="1" fillId="2" borderId="0" xfId="0" applyFont="1" applyFill="1" applyBorder="1" applyAlignment="1">
      <alignment horizontal="center" vertical="center" wrapText="1"/>
    </xf>
    <xf numFmtId="0" fontId="0" fillId="0" borderId="1" xfId="0" applyBorder="1" applyAlignment="1">
      <alignment horizontal="center" vertical="center" wrapText="1"/>
    </xf>
    <xf numFmtId="0" fontId="0" fillId="2" borderId="0" xfId="0" applyFill="1" applyAlignment="1">
      <alignment horizontal="center" vertical="center" wrapText="1"/>
    </xf>
    <xf numFmtId="164" fontId="0" fillId="2" borderId="0" xfId="0" applyNumberFormat="1" applyFill="1" applyAlignment="1">
      <alignment wrapText="1"/>
    </xf>
    <xf numFmtId="0" fontId="0" fillId="2" borderId="1" xfId="0" applyFill="1" applyBorder="1" applyAlignment="1">
      <alignment horizontal="center" vertical="center" wrapText="1"/>
    </xf>
    <xf numFmtId="164" fontId="0" fillId="2" borderId="1" xfId="0" applyNumberFormat="1" applyFill="1" applyBorder="1" applyAlignment="1">
      <alignment horizontal="right" vertical="center" wrapText="1"/>
    </xf>
    <xf numFmtId="164" fontId="0" fillId="2" borderId="4" xfId="0" applyNumberFormat="1" applyFill="1" applyBorder="1" applyAlignment="1">
      <alignment wrapText="1"/>
    </xf>
    <xf numFmtId="0" fontId="0" fillId="2" borderId="2" xfId="0" applyFill="1" applyBorder="1" applyAlignment="1">
      <alignment horizontal="right"/>
    </xf>
    <xf numFmtId="0" fontId="0" fillId="2" borderId="3" xfId="0" applyFill="1" applyBorder="1" applyAlignment="1">
      <alignment horizontal="right"/>
    </xf>
    <xf numFmtId="164" fontId="0" fillId="0" borderId="1" xfId="0" applyNumberFormat="1" applyBorder="1" applyAlignment="1">
      <alignment horizontal="right" vertical="center" wrapText="1"/>
    </xf>
    <xf numFmtId="0" fontId="0" fillId="3" borderId="1" xfId="0" applyFill="1" applyBorder="1" applyAlignment="1">
      <alignment horizontal="center" vertical="center" wrapText="1"/>
    </xf>
    <xf numFmtId="0" fontId="2" fillId="3"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9" xfId="0" applyBorder="1" applyAlignment="1">
      <alignment horizontal="left" vertical="center" wrapText="1"/>
    </xf>
    <xf numFmtId="0" fontId="0" fillId="2" borderId="2" xfId="0" applyFill="1" applyBorder="1" applyAlignment="1">
      <alignment horizontal="right"/>
    </xf>
    <xf numFmtId="0" fontId="0" fillId="2" borderId="3" xfId="0" applyFill="1" applyBorder="1" applyAlignment="1">
      <alignment horizontal="right"/>
    </xf>
    <xf numFmtId="0" fontId="0" fillId="2" borderId="5" xfId="0" applyFill="1" applyBorder="1" applyAlignment="1">
      <alignment horizontal="left" vertical="center" wrapText="1"/>
    </xf>
    <xf numFmtId="0" fontId="0" fillId="2" borderId="0" xfId="0" applyFill="1" applyBorder="1" applyAlignment="1">
      <alignment horizontal="left" vertical="center" wrapText="1"/>
    </xf>
    <xf numFmtId="0" fontId="0" fillId="2" borderId="6" xfId="0" applyFill="1" applyBorder="1" applyAlignment="1">
      <alignment horizontal="left" vertical="center" wrapText="1"/>
    </xf>
    <xf numFmtId="0" fontId="4" fillId="3" borderId="2" xfId="0" applyFont="1" applyFill="1" applyBorder="1" applyAlignment="1">
      <alignment horizontal="center"/>
    </xf>
    <xf numFmtId="0" fontId="4" fillId="3" borderId="3" xfId="0" applyFont="1" applyFill="1" applyBorder="1" applyAlignment="1">
      <alignment horizontal="center"/>
    </xf>
    <xf numFmtId="0" fontId="4" fillId="3" borderId="4" xfId="0" applyFont="1" applyFill="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85725</xdr:colOff>
      <xdr:row>0</xdr:row>
      <xdr:rowOff>114300</xdr:rowOff>
    </xdr:from>
    <xdr:to>
      <xdr:col>2</xdr:col>
      <xdr:colOff>1635030</xdr:colOff>
      <xdr:row>3</xdr:row>
      <xdr:rowOff>24426</xdr:rowOff>
    </xdr:to>
    <xdr:pic>
      <xdr:nvPicPr>
        <xdr:cNvPr id="5" name="Picture 4">
          <a:extLst>
            <a:ext uri="{FF2B5EF4-FFF2-40B4-BE49-F238E27FC236}">
              <a16:creationId xmlns:a16="http://schemas.microsoft.com/office/drawing/2014/main" id="{D340C02B-5118-4A05-A0C2-AF12356F5419}"/>
            </a:ext>
          </a:extLst>
        </xdr:cNvPr>
        <xdr:cNvPicPr>
          <a:picLocks noChangeAspect="1"/>
        </xdr:cNvPicPr>
      </xdr:nvPicPr>
      <xdr:blipFill>
        <a:blip xmlns:r="http://schemas.openxmlformats.org/officeDocument/2006/relationships" r:embed="rId1"/>
        <a:stretch>
          <a:fillRect/>
        </a:stretch>
      </xdr:blipFill>
      <xdr:spPr>
        <a:xfrm>
          <a:off x="228600" y="685800"/>
          <a:ext cx="1835055" cy="48162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647E8-52A5-41AA-8A5D-76B8773A56D9}">
  <sheetPr>
    <pageSetUpPr fitToPage="1"/>
  </sheetPr>
  <dimension ref="B2:L41"/>
  <sheetViews>
    <sheetView tabSelected="1" zoomScaleNormal="100" workbookViewId="0">
      <selection activeCell="O14" sqref="O14"/>
    </sheetView>
  </sheetViews>
  <sheetFormatPr defaultRowHeight="15" x14ac:dyDescent="0.25"/>
  <cols>
    <col min="1" max="1" width="2.140625" style="2" customWidth="1"/>
    <col min="2" max="2" width="4.28515625" style="2" bestFit="1" customWidth="1"/>
    <col min="3" max="3" width="24.85546875" style="2" bestFit="1" customWidth="1"/>
    <col min="4" max="4" width="23.140625" style="2" bestFit="1" customWidth="1"/>
    <col min="5" max="5" width="35.85546875" style="2" bestFit="1" customWidth="1"/>
    <col min="6" max="6" width="19.5703125" style="2" bestFit="1" customWidth="1"/>
    <col min="7" max="7" width="24.7109375" style="2" bestFit="1" customWidth="1"/>
    <col min="8" max="8" width="12.85546875" style="2" bestFit="1" customWidth="1"/>
    <col min="9" max="9" width="11.7109375" style="2" bestFit="1" customWidth="1"/>
    <col min="10" max="11" width="9.140625" style="2"/>
    <col min="12" max="12" width="12.7109375" style="2" customWidth="1"/>
    <col min="13" max="16384" width="9.140625" style="2"/>
  </cols>
  <sheetData>
    <row r="2" spans="2:9" x14ac:dyDescent="0.25">
      <c r="B2" s="15" t="s">
        <v>52</v>
      </c>
      <c r="C2" s="15"/>
      <c r="D2" s="15"/>
      <c r="E2" s="15"/>
      <c r="F2" s="15"/>
      <c r="G2" s="15"/>
      <c r="H2" s="15"/>
      <c r="I2" s="15"/>
    </row>
    <row r="3" spans="2:9" x14ac:dyDescent="0.25">
      <c r="B3" s="15" t="s">
        <v>53</v>
      </c>
      <c r="C3" s="15"/>
      <c r="D3" s="15"/>
      <c r="E3" s="15"/>
      <c r="F3" s="15"/>
      <c r="G3" s="15"/>
      <c r="H3" s="15"/>
      <c r="I3" s="15"/>
    </row>
    <row r="4" spans="2:9" x14ac:dyDescent="0.25">
      <c r="B4" s="1"/>
      <c r="C4" s="3"/>
      <c r="D4" s="3"/>
      <c r="E4" s="3"/>
      <c r="F4" s="3"/>
      <c r="G4" s="3"/>
      <c r="H4" s="3"/>
      <c r="I4" s="3"/>
    </row>
    <row r="5" spans="2:9" ht="39.75" customHeight="1" x14ac:dyDescent="0.25">
      <c r="B5" s="14" t="s">
        <v>0</v>
      </c>
      <c r="C5" s="14" t="s">
        <v>1</v>
      </c>
      <c r="D5" s="14" t="s">
        <v>2</v>
      </c>
      <c r="E5" s="14" t="s">
        <v>8</v>
      </c>
      <c r="F5" s="14" t="s">
        <v>7</v>
      </c>
      <c r="G5" s="14" t="s">
        <v>50</v>
      </c>
      <c r="H5" s="14" t="s">
        <v>56</v>
      </c>
      <c r="I5" s="14" t="s">
        <v>57</v>
      </c>
    </row>
    <row r="6" spans="2:9" x14ac:dyDescent="0.25">
      <c r="C6" s="5"/>
      <c r="D6" s="5"/>
      <c r="E6" s="5"/>
      <c r="F6" s="5"/>
      <c r="G6" s="5"/>
      <c r="H6" s="5"/>
      <c r="I6" s="5"/>
    </row>
    <row r="7" spans="2:9" x14ac:dyDescent="0.25">
      <c r="B7" s="13">
        <v>1</v>
      </c>
      <c r="C7" s="4" t="s">
        <v>9</v>
      </c>
      <c r="D7" s="7" t="s">
        <v>31</v>
      </c>
      <c r="E7" s="4" t="s">
        <v>10</v>
      </c>
      <c r="F7" s="4">
        <v>28041787</v>
      </c>
      <c r="G7" s="4">
        <v>25</v>
      </c>
      <c r="H7" s="12"/>
      <c r="I7" s="8"/>
    </row>
    <row r="8" spans="2:9" x14ac:dyDescent="0.25">
      <c r="B8" s="13">
        <v>2</v>
      </c>
      <c r="C8" s="4" t="s">
        <v>11</v>
      </c>
      <c r="D8" s="7" t="s">
        <v>31</v>
      </c>
      <c r="E8" s="7" t="s">
        <v>12</v>
      </c>
      <c r="F8" s="7">
        <v>28042049</v>
      </c>
      <c r="G8" s="4">
        <v>15</v>
      </c>
      <c r="H8" s="12"/>
      <c r="I8" s="8"/>
    </row>
    <row r="9" spans="2:9" x14ac:dyDescent="0.25">
      <c r="B9" s="13">
        <v>3</v>
      </c>
      <c r="C9" s="4" t="s">
        <v>11</v>
      </c>
      <c r="D9" s="7" t="s">
        <v>31</v>
      </c>
      <c r="E9" s="7" t="s">
        <v>13</v>
      </c>
      <c r="F9" s="7">
        <v>28042034</v>
      </c>
      <c r="G9" s="4">
        <v>50</v>
      </c>
      <c r="H9" s="12"/>
      <c r="I9" s="8"/>
    </row>
    <row r="10" spans="2:9" x14ac:dyDescent="0.25">
      <c r="B10" s="13">
        <v>4</v>
      </c>
      <c r="C10" s="4" t="s">
        <v>14</v>
      </c>
      <c r="D10" s="7" t="s">
        <v>31</v>
      </c>
      <c r="E10" s="7" t="s">
        <v>15</v>
      </c>
      <c r="F10" s="7">
        <v>28041750</v>
      </c>
      <c r="G10" s="4">
        <v>60</v>
      </c>
      <c r="H10" s="12"/>
      <c r="I10" s="8"/>
    </row>
    <row r="11" spans="2:9" x14ac:dyDescent="0.25">
      <c r="B11" s="13">
        <v>5</v>
      </c>
      <c r="C11" s="4" t="s">
        <v>16</v>
      </c>
      <c r="D11" s="7" t="s">
        <v>31</v>
      </c>
      <c r="E11" s="7" t="s">
        <v>17</v>
      </c>
      <c r="F11" s="7">
        <v>28041751</v>
      </c>
      <c r="G11" s="4">
        <v>70</v>
      </c>
      <c r="H11" s="12"/>
      <c r="I11" s="8"/>
    </row>
    <row r="12" spans="2:9" x14ac:dyDescent="0.25">
      <c r="B12" s="13">
        <v>6</v>
      </c>
      <c r="C12" s="4" t="s">
        <v>18</v>
      </c>
      <c r="D12" s="7" t="s">
        <v>31</v>
      </c>
      <c r="E12" s="7" t="s">
        <v>19</v>
      </c>
      <c r="F12" s="7">
        <v>22037945</v>
      </c>
      <c r="G12" s="4">
        <v>70</v>
      </c>
      <c r="H12" s="12"/>
      <c r="I12" s="8"/>
    </row>
    <row r="13" spans="2:9" x14ac:dyDescent="0.25">
      <c r="B13" s="13">
        <v>7</v>
      </c>
      <c r="C13" s="4" t="s">
        <v>20</v>
      </c>
      <c r="D13" s="7" t="s">
        <v>31</v>
      </c>
      <c r="E13" s="7" t="s">
        <v>21</v>
      </c>
      <c r="F13" s="7">
        <v>28041789</v>
      </c>
      <c r="G13" s="4">
        <v>30</v>
      </c>
      <c r="H13" s="12"/>
      <c r="I13" s="8"/>
    </row>
    <row r="14" spans="2:9" x14ac:dyDescent="0.25">
      <c r="B14" s="13">
        <v>8</v>
      </c>
      <c r="C14" s="4" t="s">
        <v>22</v>
      </c>
      <c r="D14" s="7" t="s">
        <v>31</v>
      </c>
      <c r="E14" s="7" t="s">
        <v>49</v>
      </c>
      <c r="F14" s="7">
        <v>29558329</v>
      </c>
      <c r="G14" s="4">
        <v>70</v>
      </c>
      <c r="H14" s="12"/>
      <c r="I14" s="8"/>
    </row>
    <row r="15" spans="2:9" x14ac:dyDescent="0.25">
      <c r="B15" s="13">
        <v>9</v>
      </c>
      <c r="C15" s="4" t="s">
        <v>23</v>
      </c>
      <c r="D15" s="7" t="s">
        <v>31</v>
      </c>
      <c r="E15" s="7" t="s">
        <v>24</v>
      </c>
      <c r="F15" s="7">
        <v>27103176</v>
      </c>
      <c r="G15" s="4">
        <v>30</v>
      </c>
      <c r="H15" s="12"/>
      <c r="I15" s="8"/>
    </row>
    <row r="16" spans="2:9" x14ac:dyDescent="0.25">
      <c r="B16" s="13">
        <v>10</v>
      </c>
      <c r="C16" s="4" t="s">
        <v>25</v>
      </c>
      <c r="D16" s="7" t="s">
        <v>31</v>
      </c>
      <c r="E16" s="7" t="s">
        <v>26</v>
      </c>
      <c r="F16" s="7">
        <v>28042050</v>
      </c>
      <c r="G16" s="4">
        <v>50</v>
      </c>
      <c r="H16" s="12"/>
      <c r="I16" s="8"/>
    </row>
    <row r="17" spans="2:12" x14ac:dyDescent="0.25">
      <c r="B17" s="13">
        <v>11</v>
      </c>
      <c r="C17" s="4" t="s">
        <v>27</v>
      </c>
      <c r="D17" s="7" t="s">
        <v>31</v>
      </c>
      <c r="E17" s="7" t="s">
        <v>24</v>
      </c>
      <c r="F17" s="7">
        <v>28040806</v>
      </c>
      <c r="G17" s="4">
        <v>10</v>
      </c>
      <c r="H17" s="12"/>
      <c r="I17" s="8"/>
    </row>
    <row r="18" spans="2:12" x14ac:dyDescent="0.25">
      <c r="B18" s="13">
        <v>12</v>
      </c>
      <c r="C18" s="4" t="s">
        <v>28</v>
      </c>
      <c r="D18" s="7" t="s">
        <v>31</v>
      </c>
      <c r="E18" s="7" t="s">
        <v>29</v>
      </c>
      <c r="F18" s="7">
        <v>28042048</v>
      </c>
      <c r="G18" s="4">
        <v>20</v>
      </c>
      <c r="H18" s="12"/>
      <c r="I18" s="8"/>
    </row>
    <row r="19" spans="2:12" x14ac:dyDescent="0.25">
      <c r="B19" s="13">
        <v>13</v>
      </c>
      <c r="C19" s="4" t="s">
        <v>30</v>
      </c>
      <c r="D19" s="7" t="s">
        <v>31</v>
      </c>
      <c r="E19" s="7" t="s">
        <v>59</v>
      </c>
      <c r="F19" s="7">
        <v>28042057</v>
      </c>
      <c r="G19" s="4">
        <v>25</v>
      </c>
      <c r="H19" s="12"/>
      <c r="I19" s="8"/>
      <c r="L19" s="6"/>
    </row>
    <row r="20" spans="2:12" x14ac:dyDescent="0.25">
      <c r="B20" s="13">
        <v>14</v>
      </c>
      <c r="C20" s="4" t="s">
        <v>11</v>
      </c>
      <c r="D20" s="7" t="s">
        <v>32</v>
      </c>
      <c r="E20" s="7" t="s">
        <v>35</v>
      </c>
      <c r="F20" s="7">
        <v>130117490</v>
      </c>
      <c r="G20" s="4">
        <v>30</v>
      </c>
      <c r="H20" s="12"/>
      <c r="I20" s="8"/>
    </row>
    <row r="21" spans="2:12" x14ac:dyDescent="0.25">
      <c r="B21" s="13">
        <v>15</v>
      </c>
      <c r="C21" s="4" t="s">
        <v>14</v>
      </c>
      <c r="D21" s="7" t="s">
        <v>33</v>
      </c>
      <c r="E21" s="7" t="s">
        <v>59</v>
      </c>
      <c r="F21" s="7">
        <v>28042058</v>
      </c>
      <c r="G21" s="4">
        <v>30</v>
      </c>
      <c r="H21" s="12"/>
      <c r="I21" s="8"/>
    </row>
    <row r="22" spans="2:12" x14ac:dyDescent="0.25">
      <c r="B22" s="13">
        <v>16</v>
      </c>
      <c r="C22" s="4" t="s">
        <v>23</v>
      </c>
      <c r="D22" s="7" t="s">
        <v>34</v>
      </c>
      <c r="E22" s="7" t="s">
        <v>36</v>
      </c>
      <c r="F22" s="7">
        <v>27107389</v>
      </c>
      <c r="G22" s="4">
        <v>50</v>
      </c>
      <c r="H22" s="12"/>
      <c r="I22" s="8"/>
    </row>
    <row r="23" spans="2:12" x14ac:dyDescent="0.25">
      <c r="B23" s="13">
        <v>17</v>
      </c>
      <c r="C23" s="4" t="s">
        <v>20</v>
      </c>
      <c r="D23" s="7" t="s">
        <v>38</v>
      </c>
      <c r="E23" s="7" t="s">
        <v>60</v>
      </c>
      <c r="F23" s="7">
        <v>25104958</v>
      </c>
      <c r="G23" s="4">
        <v>25</v>
      </c>
      <c r="H23" s="12"/>
      <c r="I23" s="8"/>
    </row>
    <row r="24" spans="2:12" x14ac:dyDescent="0.25">
      <c r="B24" s="13">
        <v>18</v>
      </c>
      <c r="C24" s="4" t="s">
        <v>37</v>
      </c>
      <c r="D24" s="7" t="s">
        <v>39</v>
      </c>
      <c r="E24" s="7" t="s">
        <v>59</v>
      </c>
      <c r="F24" s="7">
        <v>4388378</v>
      </c>
      <c r="G24" s="4">
        <v>20</v>
      </c>
      <c r="H24" s="12"/>
      <c r="I24" s="8"/>
    </row>
    <row r="25" spans="2:12" x14ac:dyDescent="0.25">
      <c r="B25" s="13">
        <v>19</v>
      </c>
      <c r="C25" s="4" t="s">
        <v>27</v>
      </c>
      <c r="D25" s="7" t="s">
        <v>40</v>
      </c>
      <c r="E25" s="7" t="s">
        <v>61</v>
      </c>
      <c r="F25" s="7">
        <v>28042056</v>
      </c>
      <c r="G25" s="4">
        <v>30</v>
      </c>
      <c r="H25" s="12"/>
      <c r="I25" s="8"/>
      <c r="L25" s="6"/>
    </row>
    <row r="26" spans="2:12" x14ac:dyDescent="0.25">
      <c r="B26" s="13">
        <v>20</v>
      </c>
      <c r="C26" s="4" t="s">
        <v>9</v>
      </c>
      <c r="D26" s="7" t="s">
        <v>48</v>
      </c>
      <c r="E26" s="7" t="s">
        <v>41</v>
      </c>
      <c r="F26" s="7">
        <v>23476569</v>
      </c>
      <c r="G26" s="4">
        <v>4</v>
      </c>
      <c r="H26" s="12"/>
      <c r="I26" s="8"/>
    </row>
    <row r="27" spans="2:12" x14ac:dyDescent="0.25">
      <c r="B27" s="13">
        <v>21</v>
      </c>
      <c r="C27" s="4" t="s">
        <v>11</v>
      </c>
      <c r="D27" s="7" t="s">
        <v>48</v>
      </c>
      <c r="E27" s="7" t="s">
        <v>42</v>
      </c>
      <c r="F27" s="7">
        <v>21746575</v>
      </c>
      <c r="G27" s="4">
        <v>4</v>
      </c>
      <c r="H27" s="12"/>
      <c r="I27" s="8"/>
    </row>
    <row r="28" spans="2:12" x14ac:dyDescent="0.25">
      <c r="B28" s="13">
        <v>22</v>
      </c>
      <c r="C28" s="4" t="s">
        <v>11</v>
      </c>
      <c r="D28" s="7" t="s">
        <v>48</v>
      </c>
      <c r="E28" s="7" t="s">
        <v>62</v>
      </c>
      <c r="F28" s="7">
        <v>21538975</v>
      </c>
      <c r="G28" s="4">
        <v>4</v>
      </c>
      <c r="H28" s="12"/>
      <c r="I28" s="8"/>
    </row>
    <row r="29" spans="2:12" x14ac:dyDescent="0.25">
      <c r="B29" s="13">
        <v>23</v>
      </c>
      <c r="C29" s="4" t="s">
        <v>22</v>
      </c>
      <c r="D29" s="7" t="s">
        <v>48</v>
      </c>
      <c r="E29" s="7" t="s">
        <v>43</v>
      </c>
      <c r="F29" s="7">
        <v>501333764</v>
      </c>
      <c r="G29" s="4">
        <v>4</v>
      </c>
      <c r="H29" s="12"/>
      <c r="I29" s="8"/>
    </row>
    <row r="30" spans="2:12" x14ac:dyDescent="0.25">
      <c r="B30" s="13">
        <v>24</v>
      </c>
      <c r="C30" s="4" t="s">
        <v>20</v>
      </c>
      <c r="D30" s="7" t="s">
        <v>48</v>
      </c>
      <c r="E30" s="7" t="s">
        <v>59</v>
      </c>
      <c r="F30" s="7">
        <v>25104539</v>
      </c>
      <c r="G30" s="4">
        <v>4</v>
      </c>
      <c r="H30" s="12"/>
      <c r="I30" s="8"/>
    </row>
    <row r="31" spans="2:12" x14ac:dyDescent="0.25">
      <c r="B31" s="13">
        <v>25</v>
      </c>
      <c r="C31" s="4" t="s">
        <v>44</v>
      </c>
      <c r="D31" s="7" t="s">
        <v>48</v>
      </c>
      <c r="E31" s="7" t="s">
        <v>45</v>
      </c>
      <c r="F31" s="7">
        <v>21376721</v>
      </c>
      <c r="G31" s="4">
        <v>4</v>
      </c>
      <c r="H31" s="12"/>
      <c r="I31" s="8"/>
    </row>
    <row r="32" spans="2:12" x14ac:dyDescent="0.25">
      <c r="B32" s="13">
        <v>26</v>
      </c>
      <c r="C32" s="4" t="s">
        <v>23</v>
      </c>
      <c r="D32" s="7" t="s">
        <v>48</v>
      </c>
      <c r="E32" s="7" t="s">
        <v>59</v>
      </c>
      <c r="F32" s="7">
        <v>28040806</v>
      </c>
      <c r="G32" s="4">
        <v>4</v>
      </c>
      <c r="H32" s="12"/>
      <c r="I32" s="8"/>
    </row>
    <row r="33" spans="2:12" x14ac:dyDescent="0.25">
      <c r="B33" s="13">
        <v>27</v>
      </c>
      <c r="C33" s="4" t="s">
        <v>23</v>
      </c>
      <c r="D33" s="7" t="s">
        <v>48</v>
      </c>
      <c r="E33" s="7" t="s">
        <v>47</v>
      </c>
      <c r="F33" s="7" t="s">
        <v>46</v>
      </c>
      <c r="G33" s="4">
        <v>4</v>
      </c>
      <c r="H33" s="12"/>
      <c r="I33" s="8"/>
      <c r="L33" s="6"/>
    </row>
    <row r="34" spans="2:12" x14ac:dyDescent="0.25">
      <c r="B34" s="19" t="s">
        <v>5</v>
      </c>
      <c r="C34" s="20"/>
      <c r="D34" s="20"/>
      <c r="E34" s="20"/>
      <c r="F34" s="20"/>
      <c r="G34" s="20"/>
      <c r="H34" s="20"/>
      <c r="I34" s="9">
        <f>SUM(I7:I33)</f>
        <v>0</v>
      </c>
    </row>
    <row r="35" spans="2:12" x14ac:dyDescent="0.25">
      <c r="B35" s="10"/>
      <c r="C35" s="11"/>
      <c r="D35" s="11"/>
      <c r="E35" s="11"/>
      <c r="F35" s="11"/>
      <c r="G35" s="11"/>
      <c r="H35" s="11" t="s">
        <v>6</v>
      </c>
      <c r="I35" s="9">
        <f>I34*24%</f>
        <v>0</v>
      </c>
    </row>
    <row r="36" spans="2:12" x14ac:dyDescent="0.25">
      <c r="B36" s="19"/>
      <c r="C36" s="20"/>
      <c r="D36" s="20"/>
      <c r="E36" s="20"/>
      <c r="F36" s="20"/>
      <c r="G36" s="11"/>
      <c r="H36" s="11" t="s">
        <v>3</v>
      </c>
      <c r="I36" s="9">
        <f>I34+I35</f>
        <v>0</v>
      </c>
    </row>
    <row r="37" spans="2:12" ht="15.75" customHeight="1" x14ac:dyDescent="0.25">
      <c r="B37" s="24" t="s">
        <v>4</v>
      </c>
      <c r="C37" s="25"/>
      <c r="D37" s="25"/>
      <c r="E37" s="25"/>
      <c r="F37" s="25"/>
      <c r="G37" s="25"/>
      <c r="H37" s="25"/>
      <c r="I37" s="26"/>
    </row>
    <row r="38" spans="2:12" ht="36.75" customHeight="1" x14ac:dyDescent="0.25">
      <c r="B38" s="21" t="s">
        <v>55</v>
      </c>
      <c r="C38" s="22"/>
      <c r="D38" s="22"/>
      <c r="E38" s="22"/>
      <c r="F38" s="22"/>
      <c r="G38" s="22"/>
      <c r="H38" s="22"/>
      <c r="I38" s="23"/>
    </row>
    <row r="39" spans="2:12" ht="32.25" customHeight="1" x14ac:dyDescent="0.25">
      <c r="B39" s="21" t="s">
        <v>54</v>
      </c>
      <c r="C39" s="22"/>
      <c r="D39" s="22"/>
      <c r="E39" s="22"/>
      <c r="F39" s="22"/>
      <c r="G39" s="22"/>
      <c r="H39" s="22"/>
      <c r="I39" s="23"/>
    </row>
    <row r="40" spans="2:12" ht="33" customHeight="1" x14ac:dyDescent="0.25">
      <c r="B40" s="21" t="s">
        <v>58</v>
      </c>
      <c r="C40" s="22"/>
      <c r="D40" s="22"/>
      <c r="E40" s="22"/>
      <c r="F40" s="22"/>
      <c r="G40" s="22"/>
      <c r="H40" s="22"/>
      <c r="I40" s="23"/>
    </row>
    <row r="41" spans="2:12" ht="24.75" customHeight="1" x14ac:dyDescent="0.25">
      <c r="B41" s="16" t="s">
        <v>51</v>
      </c>
      <c r="C41" s="17"/>
      <c r="D41" s="17"/>
      <c r="E41" s="17"/>
      <c r="F41" s="17"/>
      <c r="G41" s="17"/>
      <c r="H41" s="17"/>
      <c r="I41" s="18"/>
    </row>
  </sheetData>
  <mergeCells count="9">
    <mergeCell ref="B2:I2"/>
    <mergeCell ref="B3:I3"/>
    <mergeCell ref="B41:I41"/>
    <mergeCell ref="B34:H34"/>
    <mergeCell ref="B36:F36"/>
    <mergeCell ref="B38:I38"/>
    <mergeCell ref="B39:I39"/>
    <mergeCell ref="B40:I40"/>
    <mergeCell ref="B37:I37"/>
  </mergeCells>
  <printOptions horizontalCentered="1" verticalCentered="1"/>
  <pageMargins left="0.23622047244094491" right="0.23622047244094491" top="0.74803149606299213" bottom="0.74803149606299213" header="0.31496062992125984" footer="0.31496062992125984"/>
  <pageSetup paperSize="9" scale="71"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Filters for Terberg Tractors</vt:lpstr>
      <vt:lpstr>'Filters for Terberg Tractors'!Print_Area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hamakosn</dc:creator>
  <cp:lastModifiedBy>Eugenia Kilacou</cp:lastModifiedBy>
  <cp:lastPrinted>2024-11-22T11:48:37Z</cp:lastPrinted>
  <dcterms:created xsi:type="dcterms:W3CDTF">2014-09-05T06:00:15Z</dcterms:created>
  <dcterms:modified xsi:type="dcterms:W3CDTF">2024-11-27T08:50:12Z</dcterms:modified>
</cp:coreProperties>
</file>